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995" windowHeight="6810"/>
  </bookViews>
  <sheets>
    <sheet name="Analyse Morph" sheetId="3" r:id="rId1"/>
  </sheets>
  <calcPr calcId="125725"/>
</workbook>
</file>

<file path=xl/calcChain.xml><?xml version="1.0" encoding="utf-8"?>
<calcChain xmlns="http://schemas.openxmlformats.org/spreadsheetml/2006/main">
  <c r="A15" i="3"/>
  <c r="A107"/>
  <c r="A94"/>
  <c r="A95"/>
  <c r="A96"/>
  <c r="A97"/>
  <c r="A98"/>
  <c r="A99"/>
  <c r="A100"/>
  <c r="A101"/>
  <c r="A102"/>
  <c r="A103"/>
  <c r="A104"/>
  <c r="A105"/>
  <c r="A106"/>
  <c r="A108"/>
  <c r="A109"/>
  <c r="A110"/>
  <c r="A111"/>
  <c r="A112"/>
  <c r="A113"/>
  <c r="A114"/>
  <c r="A115"/>
  <c r="A116"/>
  <c r="A117"/>
  <c r="A118"/>
  <c r="A93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4"/>
  <c r="A13"/>
  <c r="A12"/>
</calcChain>
</file>

<file path=xl/sharedStrings.xml><?xml version="1.0" encoding="utf-8"?>
<sst xmlns="http://schemas.openxmlformats.org/spreadsheetml/2006/main" count="153" uniqueCount="104">
  <si>
    <t>جامعة محمد خيضر بسكرة</t>
  </si>
  <si>
    <t>العلوم و التكنولوجيا</t>
  </si>
  <si>
    <t>كلية</t>
  </si>
  <si>
    <t>الهندسة المعمارية</t>
  </si>
  <si>
    <t>قسم</t>
  </si>
  <si>
    <t>: السنة الجامعية</t>
  </si>
  <si>
    <t>السنة الثانية -  ميدان: العـــــــلوم و التكنــــو لوجيا -  شعبة: هندسة معمارية و عمران -  تخصص: مشروع عمراني - السداسي الثالث</t>
  </si>
  <si>
    <t>:الفوج</t>
  </si>
  <si>
    <t>:الفرع</t>
  </si>
  <si>
    <t>: نتائج الإمتحانات المستمرة لمادة</t>
  </si>
  <si>
    <t>:معامل الإمتحان</t>
  </si>
  <si>
    <t>.أ.م</t>
  </si>
  <si>
    <t>اللقب و الإسم</t>
  </si>
  <si>
    <t>الرقم</t>
  </si>
  <si>
    <t>البار   ليلى</t>
  </si>
  <si>
    <t>امدكالي   محمد لطفي</t>
  </si>
  <si>
    <t>بالي   عبد الرزاق</t>
  </si>
  <si>
    <t>بلمبروك   هجيرة</t>
  </si>
  <si>
    <t>بن رتمية   فاطمة الزهراء</t>
  </si>
  <si>
    <t>بن عبد الله   الزهرة</t>
  </si>
  <si>
    <t>بورنان   منوبية</t>
  </si>
  <si>
    <t>بوعيس   إبتسام</t>
  </si>
  <si>
    <t>جلول   نريمان</t>
  </si>
  <si>
    <t>جودي   عبد الحميد</t>
  </si>
  <si>
    <t>خنفر   نسرين</t>
  </si>
  <si>
    <t>داهش   نور الهدى</t>
  </si>
  <si>
    <t>دحدي   هناء</t>
  </si>
  <si>
    <t>زهانة   خديجة</t>
  </si>
  <si>
    <t>زيد   محمد الصادق</t>
  </si>
  <si>
    <t>سعدي   رشيد</t>
  </si>
  <si>
    <t>سلمي   خديجة</t>
  </si>
  <si>
    <t>شرقي   مروه ميسون</t>
  </si>
  <si>
    <t>عبدو   عدلان</t>
  </si>
  <si>
    <t>عرعار   كريمة</t>
  </si>
  <si>
    <t>عيساوي   عبير</t>
  </si>
  <si>
    <t>قرين   منال</t>
  </si>
  <si>
    <t>قسوم   عائشة</t>
  </si>
  <si>
    <t>قمري   أسماء</t>
  </si>
  <si>
    <t>محنش   عبد الحفيظ</t>
  </si>
  <si>
    <t>موسي   وهيبة</t>
  </si>
  <si>
    <t>نبار   عمر</t>
  </si>
  <si>
    <t xml:space="preserve"> قاضي   خولة</t>
  </si>
  <si>
    <t>الهاني   أحمد</t>
  </si>
  <si>
    <t>بركات   سلمى</t>
  </si>
  <si>
    <t>بن خالد   عبد الرحمن</t>
  </si>
  <si>
    <t>بن نوي   راوية</t>
  </si>
  <si>
    <t>تواتي   نجيب</t>
  </si>
  <si>
    <t>حاج عتو   وهيبة</t>
  </si>
  <si>
    <t>حامدي   عائشة</t>
  </si>
  <si>
    <t>حضري   إيمان</t>
  </si>
  <si>
    <t>حمزاوي   حفناوي</t>
  </si>
  <si>
    <t>حملاوي   إبراهيم</t>
  </si>
  <si>
    <t>خمار   أحمد نورين</t>
  </si>
  <si>
    <t>رحماني   عقبة</t>
  </si>
  <si>
    <t>رمضان   الحاج قاسم</t>
  </si>
  <si>
    <t>سراوي   إكرام</t>
  </si>
  <si>
    <t>سلطاني   سمية</t>
  </si>
  <si>
    <t>سليمي   أنور عبد القدوس</t>
  </si>
  <si>
    <t>شليغم   هاجر</t>
  </si>
  <si>
    <t>علية   حمزة</t>
  </si>
  <si>
    <t>فرحاتي   سناء</t>
  </si>
  <si>
    <t>قاقي   نصيرة</t>
  </si>
  <si>
    <t>كنيوه   عبد الرؤوف</t>
  </si>
  <si>
    <t>مسعودي   حنان</t>
  </si>
  <si>
    <t>مشونشي   دلال</t>
  </si>
  <si>
    <t>موستيري   عبد الرحمان</t>
  </si>
  <si>
    <t>ناصري   راوية</t>
  </si>
  <si>
    <t>هريات   عائشة</t>
  </si>
  <si>
    <t>التجاني   مواهب</t>
  </si>
  <si>
    <t>بالضياف   محمد الطاهر</t>
  </si>
  <si>
    <t>بالمسمار   مريم</t>
  </si>
  <si>
    <t>بوذينة   نور الدين</t>
  </si>
  <si>
    <t>بوضبية   عبد الفتاح</t>
  </si>
  <si>
    <t>بوطبة   أسماء</t>
  </si>
  <si>
    <t>حرسوس   فريال</t>
  </si>
  <si>
    <t>دبه   أيوب</t>
  </si>
  <si>
    <t>زريبيط   رحيمة</t>
  </si>
  <si>
    <t>زموري   وحيدة</t>
  </si>
  <si>
    <t>سالم   السعيد</t>
  </si>
  <si>
    <t>عمري   خديجة</t>
  </si>
  <si>
    <t>عوين   أميرة</t>
  </si>
  <si>
    <t>قدور   صهيب</t>
  </si>
  <si>
    <t>قراوة   فيروز</t>
  </si>
  <si>
    <t>قوي   أسامة</t>
  </si>
  <si>
    <t>لرقم   منال</t>
  </si>
  <si>
    <t>لقرادة   محمد لمين</t>
  </si>
  <si>
    <t>مختاري   ايمان</t>
  </si>
  <si>
    <t>مزار   فاطمه الزهراء</t>
  </si>
  <si>
    <t>مهملي   ربيحة</t>
  </si>
  <si>
    <t>مومن بكوش   فائقه</t>
  </si>
  <si>
    <t>مياح   وليد جمال الدين</t>
  </si>
  <si>
    <t>ميهون   أيمن</t>
  </si>
  <si>
    <t>ناصر   عادل</t>
  </si>
  <si>
    <t>يوسفي   عبد الرحمان</t>
  </si>
  <si>
    <t>Exercice introductif</t>
  </si>
  <si>
    <t>Echelles morphologiques</t>
  </si>
  <si>
    <t>Typomorphologie et projet</t>
  </si>
  <si>
    <t>Configuration spatiale et projet</t>
  </si>
  <si>
    <t>coef : 02</t>
  </si>
  <si>
    <t>coef : 3</t>
  </si>
  <si>
    <t>coef :1</t>
  </si>
  <si>
    <t xml:space="preserve">Analyse </t>
  </si>
  <si>
    <t>Morphologique</t>
  </si>
  <si>
    <t>برني محمد</t>
  </si>
</sst>
</file>

<file path=xl/styles.xml><?xml version="1.0" encoding="utf-8"?>
<styleSheet xmlns="http://schemas.openxmlformats.org/spreadsheetml/2006/main">
  <numFmts count="1">
    <numFmt numFmtId="164" formatCode="00.00"/>
  </numFmts>
  <fonts count="17">
    <font>
      <sz val="10"/>
      <color indexed="8"/>
      <name val="MS Sans Serif"/>
    </font>
    <font>
      <b/>
      <u/>
      <sz val="14"/>
      <color indexed="8"/>
      <name val="Simplified Arabic"/>
      <family val="1"/>
    </font>
    <font>
      <b/>
      <sz val="11.95"/>
      <color indexed="8"/>
      <name val="Simplified Arabic"/>
      <family val="1"/>
    </font>
    <font>
      <b/>
      <sz val="11.95"/>
      <color indexed="8"/>
      <name val="Simplified Arabic"/>
      <family val="1"/>
    </font>
    <font>
      <b/>
      <sz val="11.95"/>
      <color indexed="8"/>
      <name val="Simplified Arabic"/>
      <family val="1"/>
    </font>
    <font>
      <b/>
      <sz val="9.9499999999999993"/>
      <color indexed="8"/>
      <name val="Simplified Arabic"/>
      <family val="1"/>
    </font>
    <font>
      <b/>
      <sz val="9.9499999999999993"/>
      <color indexed="8"/>
      <name val="Simplified Arabic"/>
      <family val="1"/>
    </font>
    <font>
      <b/>
      <sz val="11"/>
      <color indexed="8"/>
      <name val="Simplified Arabic"/>
      <family val="1"/>
    </font>
    <font>
      <sz val="12"/>
      <color indexed="8"/>
      <name val="Simplified Arabic"/>
      <family val="1"/>
    </font>
    <font>
      <b/>
      <sz val="9.9499999999999993"/>
      <color indexed="8"/>
      <name val="Simplified Arabic"/>
      <family val="1"/>
    </font>
    <font>
      <b/>
      <u/>
      <sz val="8.9499999999999993"/>
      <color indexed="8"/>
      <name val="Simplified Arabic"/>
      <family val="1"/>
    </font>
    <font>
      <b/>
      <sz val="8.9499999999999993"/>
      <color indexed="8"/>
      <name val="Simplified Arabic"/>
      <family val="1"/>
    </font>
    <font>
      <b/>
      <sz val="8.9499999999999993"/>
      <color indexed="8"/>
      <name val="Simplified Arabic"/>
      <family val="1"/>
    </font>
    <font>
      <sz val="9"/>
      <color indexed="8"/>
      <name val="Simplified Arabic"/>
      <family val="1"/>
    </font>
    <font>
      <sz val="9"/>
      <color indexed="8"/>
      <name val="Simplified Arabic"/>
      <family val="1"/>
    </font>
    <font>
      <sz val="8.5"/>
      <color indexed="8"/>
      <name val="MS Sans Serif"/>
      <family val="2"/>
      <charset val="178"/>
    </font>
    <font>
      <b/>
      <sz val="8.5"/>
      <color indexed="8"/>
      <name val="Simplified Arabic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" fontId="4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9" fontId="0" fillId="0" borderId="0" xfId="0" applyNumberFormat="1"/>
    <xf numFmtId="49" fontId="8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0" fontId="15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1" fontId="14" fillId="0" borderId="1" xfId="0" applyNumberFormat="1" applyFont="1" applyBorder="1"/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right"/>
    </xf>
    <xf numFmtId="49" fontId="5" fillId="0" borderId="0" xfId="0" applyNumberFormat="1" applyFont="1" applyAlignment="1">
      <alignment horizontal="left"/>
    </xf>
    <xf numFmtId="1" fontId="14" fillId="0" borderId="0" xfId="0" applyNumberFormat="1" applyFont="1" applyBorder="1"/>
    <xf numFmtId="164" fontId="11" fillId="0" borderId="1" xfId="0" applyNumberFormat="1" applyFont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164" fontId="11" fillId="4" borderId="1" xfId="0" applyNumberFormat="1" applyFont="1" applyFill="1" applyBorder="1" applyAlignment="1">
      <alignment horizontal="center"/>
    </xf>
    <xf numFmtId="49" fontId="8" fillId="0" borderId="0" xfId="0" applyNumberFormat="1" applyFont="1" applyAlignment="1">
      <alignment horizontal="left"/>
    </xf>
    <xf numFmtId="20" fontId="11" fillId="0" borderId="1" xfId="0" applyNumberFormat="1" applyFont="1" applyBorder="1" applyAlignment="1">
      <alignment horizontal="center"/>
    </xf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9"/>
  <sheetViews>
    <sheetView tabSelected="1" zoomScale="70" zoomScaleNormal="70" workbookViewId="0">
      <selection activeCell="A118" sqref="A93:A118"/>
    </sheetView>
  </sheetViews>
  <sheetFormatPr baseColWidth="10" defaultRowHeight="12.75"/>
  <cols>
    <col min="1" max="1" width="9.140625" customWidth="1"/>
    <col min="2" max="2" width="10.5703125" customWidth="1"/>
    <col min="3" max="3" width="11.5703125" customWidth="1"/>
    <col min="4" max="4" width="11" customWidth="1"/>
    <col min="5" max="5" width="10.42578125" customWidth="1"/>
    <col min="6" max="6" width="18.42578125" customWidth="1"/>
    <col min="7" max="7" width="8.140625" customWidth="1"/>
  </cols>
  <sheetData>
    <row r="1" spans="1:9" ht="27.75">
      <c r="A1" s="31"/>
      <c r="D1" s="1" t="s">
        <v>0</v>
      </c>
    </row>
    <row r="3" spans="1:9" ht="24.75">
      <c r="D3" s="2" t="s">
        <v>1</v>
      </c>
      <c r="F3" s="2" t="s">
        <v>2</v>
      </c>
    </row>
    <row r="4" spans="1:9" ht="24.75">
      <c r="D4" s="2" t="s">
        <v>3</v>
      </c>
      <c r="F4" s="2" t="s">
        <v>4</v>
      </c>
    </row>
    <row r="5" spans="1:9" ht="24.75">
      <c r="A5" s="3"/>
      <c r="B5" s="3"/>
      <c r="C5" s="3"/>
      <c r="D5" s="4">
        <v>2016</v>
      </c>
      <c r="F5" s="2" t="s">
        <v>5</v>
      </c>
    </row>
    <row r="6" spans="1:9" ht="18.75">
      <c r="A6" s="14"/>
      <c r="B6" s="14"/>
      <c r="C6" s="14"/>
      <c r="D6" s="9" t="s">
        <v>6</v>
      </c>
      <c r="E6" s="14"/>
      <c r="F6" s="14"/>
      <c r="G6" s="14"/>
    </row>
    <row r="7" spans="1:9" ht="23.25">
      <c r="A7" s="5" t="s">
        <v>7</v>
      </c>
      <c r="B7" s="5"/>
      <c r="C7" s="5"/>
      <c r="D7" s="5"/>
      <c r="E7" s="5"/>
      <c r="F7">
        <v>1</v>
      </c>
      <c r="G7" s="5" t="s">
        <v>8</v>
      </c>
    </row>
    <row r="8" spans="1:9" ht="24.75">
      <c r="B8" s="11" t="s">
        <v>101</v>
      </c>
      <c r="C8" s="29" t="s">
        <v>102</v>
      </c>
      <c r="D8" s="11"/>
      <c r="E8" s="11"/>
      <c r="F8" s="10"/>
      <c r="G8" s="12" t="s">
        <v>9</v>
      </c>
    </row>
    <row r="9" spans="1:9" ht="21">
      <c r="A9" s="23"/>
      <c r="B9" s="23"/>
      <c r="C9" s="23"/>
      <c r="D9" s="23"/>
      <c r="E9" s="23"/>
      <c r="F9" s="10"/>
      <c r="G9" s="19" t="s">
        <v>10</v>
      </c>
    </row>
    <row r="10" spans="1:9" ht="21">
      <c r="B10" s="23" t="s">
        <v>100</v>
      </c>
      <c r="C10" s="23" t="s">
        <v>99</v>
      </c>
      <c r="D10" s="23" t="s">
        <v>99</v>
      </c>
      <c r="E10" s="23" t="s">
        <v>98</v>
      </c>
    </row>
    <row r="11" spans="1:9" ht="20.25">
      <c r="A11" s="15" t="s">
        <v>11</v>
      </c>
      <c r="B11" s="15" t="s">
        <v>97</v>
      </c>
      <c r="C11" s="15" t="s">
        <v>96</v>
      </c>
      <c r="D11" s="15" t="s">
        <v>95</v>
      </c>
      <c r="E11" s="15" t="s">
        <v>94</v>
      </c>
      <c r="F11" s="16" t="s">
        <v>12</v>
      </c>
      <c r="G11" s="17" t="s">
        <v>13</v>
      </c>
      <c r="I11" s="7"/>
    </row>
    <row r="12" spans="1:9" ht="20.25">
      <c r="A12" s="25">
        <f t="shared" ref="A12:A39" si="0">(B:B+(C:C*3)+(D:D*3)+(E:E*2))/9</f>
        <v>12.388888888888889</v>
      </c>
      <c r="B12" s="25">
        <v>15</v>
      </c>
      <c r="C12" s="25">
        <v>10</v>
      </c>
      <c r="D12" s="25">
        <v>13.5</v>
      </c>
      <c r="E12" s="25">
        <v>13</v>
      </c>
      <c r="F12" s="22" t="s">
        <v>14</v>
      </c>
      <c r="G12" s="18">
        <v>1</v>
      </c>
      <c r="I12" s="8"/>
    </row>
    <row r="13" spans="1:9" ht="20.25">
      <c r="A13" s="25">
        <f t="shared" si="0"/>
        <v>11.666666666666666</v>
      </c>
      <c r="B13" s="25">
        <v>18.5</v>
      </c>
      <c r="C13" s="25">
        <v>11.5</v>
      </c>
      <c r="D13" s="25">
        <v>12</v>
      </c>
      <c r="E13" s="25">
        <v>8</v>
      </c>
      <c r="F13" s="22" t="s">
        <v>15</v>
      </c>
      <c r="G13" s="18">
        <v>2</v>
      </c>
      <c r="I13" s="8"/>
    </row>
    <row r="14" spans="1:9" ht="20.25">
      <c r="A14" s="25">
        <f t="shared" si="0"/>
        <v>12.888888888888889</v>
      </c>
      <c r="B14" s="25">
        <v>16.5</v>
      </c>
      <c r="C14" s="25">
        <v>14.5</v>
      </c>
      <c r="D14" s="25">
        <v>12</v>
      </c>
      <c r="E14" s="25">
        <v>10</v>
      </c>
      <c r="F14" s="22" t="s">
        <v>16</v>
      </c>
      <c r="G14" s="18">
        <v>3</v>
      </c>
      <c r="I14" s="8"/>
    </row>
    <row r="15" spans="1:9" ht="20.25">
      <c r="A15" s="25">
        <f t="shared" si="0"/>
        <v>13.111111111111111</v>
      </c>
      <c r="B15" s="25">
        <v>17</v>
      </c>
      <c r="C15" s="25">
        <v>11</v>
      </c>
      <c r="D15" s="25">
        <v>16</v>
      </c>
      <c r="E15" s="25">
        <v>10</v>
      </c>
      <c r="F15" s="22" t="s">
        <v>103</v>
      </c>
      <c r="G15" s="18"/>
      <c r="I15" s="8"/>
    </row>
    <row r="16" spans="1:9" ht="20.25">
      <c r="A16" s="25">
        <f t="shared" si="0"/>
        <v>15.833333333333334</v>
      </c>
      <c r="B16" s="25">
        <v>15</v>
      </c>
      <c r="C16" s="25">
        <v>16.5</v>
      </c>
      <c r="D16" s="25">
        <v>14</v>
      </c>
      <c r="E16" s="25">
        <v>18</v>
      </c>
      <c r="F16" s="22" t="s">
        <v>17</v>
      </c>
      <c r="G16" s="18">
        <v>4</v>
      </c>
      <c r="I16" s="8"/>
    </row>
    <row r="17" spans="1:9" ht="20.25">
      <c r="A17" s="25">
        <f t="shared" si="0"/>
        <v>11.888888888888889</v>
      </c>
      <c r="B17" s="25">
        <v>17</v>
      </c>
      <c r="C17" s="25">
        <v>11</v>
      </c>
      <c r="D17" s="25">
        <v>12</v>
      </c>
      <c r="E17" s="25">
        <v>10.5</v>
      </c>
      <c r="F17" s="22" t="s">
        <v>18</v>
      </c>
      <c r="G17" s="18">
        <v>5</v>
      </c>
      <c r="I17" s="8"/>
    </row>
    <row r="18" spans="1:9" ht="20.25">
      <c r="A18" s="25">
        <f t="shared" si="0"/>
        <v>10.888888888888889</v>
      </c>
      <c r="B18" s="25">
        <v>17</v>
      </c>
      <c r="C18" s="25">
        <v>8</v>
      </c>
      <c r="D18" s="25">
        <v>12</v>
      </c>
      <c r="E18" s="25">
        <v>10.5</v>
      </c>
      <c r="F18" s="22" t="s">
        <v>19</v>
      </c>
      <c r="G18" s="18">
        <v>6</v>
      </c>
      <c r="I18" s="8"/>
    </row>
    <row r="19" spans="1:9" ht="20.25">
      <c r="A19" s="25">
        <f t="shared" si="0"/>
        <v>13.666666666666666</v>
      </c>
      <c r="B19" s="25">
        <v>17</v>
      </c>
      <c r="C19" s="25">
        <v>13</v>
      </c>
      <c r="D19" s="25">
        <v>15</v>
      </c>
      <c r="E19" s="25">
        <v>11</v>
      </c>
      <c r="F19" s="22" t="s">
        <v>20</v>
      </c>
      <c r="G19" s="18">
        <v>7</v>
      </c>
      <c r="I19" s="8"/>
    </row>
    <row r="20" spans="1:9" ht="20.25">
      <c r="A20" s="25">
        <f t="shared" si="0"/>
        <v>11.722222222222221</v>
      </c>
      <c r="B20" s="25">
        <v>16</v>
      </c>
      <c r="C20" s="25">
        <v>11.5</v>
      </c>
      <c r="D20" s="25">
        <v>10</v>
      </c>
      <c r="E20" s="25">
        <v>12.5</v>
      </c>
      <c r="F20" s="22" t="s">
        <v>21</v>
      </c>
      <c r="G20" s="18">
        <v>8</v>
      </c>
      <c r="I20" s="8"/>
    </row>
    <row r="21" spans="1:9" ht="20.25">
      <c r="A21" s="25">
        <f t="shared" si="0"/>
        <v>11.777777777777779</v>
      </c>
      <c r="B21" s="25">
        <v>15</v>
      </c>
      <c r="C21" s="25">
        <v>13</v>
      </c>
      <c r="D21" s="25">
        <v>12</v>
      </c>
      <c r="E21" s="25">
        <v>8</v>
      </c>
      <c r="F21" s="22" t="s">
        <v>22</v>
      </c>
      <c r="G21" s="18">
        <v>9</v>
      </c>
      <c r="I21" s="8"/>
    </row>
    <row r="22" spans="1:9" ht="20.25">
      <c r="A22" s="25">
        <f t="shared" si="0"/>
        <v>14.111111111111111</v>
      </c>
      <c r="B22" s="25">
        <v>15</v>
      </c>
      <c r="C22" s="25">
        <v>17</v>
      </c>
      <c r="D22" s="25">
        <v>12</v>
      </c>
      <c r="E22" s="25">
        <v>12.5</v>
      </c>
      <c r="F22" s="22" t="s">
        <v>23</v>
      </c>
      <c r="G22" s="18">
        <v>10</v>
      </c>
      <c r="I22" s="8"/>
    </row>
    <row r="23" spans="1:9" ht="20.25">
      <c r="A23" s="25">
        <f t="shared" si="0"/>
        <v>15.444444444444445</v>
      </c>
      <c r="B23" s="25">
        <v>16</v>
      </c>
      <c r="C23" s="25">
        <v>16</v>
      </c>
      <c r="D23" s="25">
        <v>17</v>
      </c>
      <c r="E23" s="25">
        <v>12</v>
      </c>
      <c r="F23" s="22" t="s">
        <v>24</v>
      </c>
      <c r="G23" s="18">
        <v>11</v>
      </c>
      <c r="I23" s="8"/>
    </row>
    <row r="24" spans="1:9" ht="20.25">
      <c r="A24" s="25">
        <f t="shared" si="0"/>
        <v>12.166666666666666</v>
      </c>
      <c r="B24" s="25">
        <v>16</v>
      </c>
      <c r="C24" s="25">
        <v>11.5</v>
      </c>
      <c r="D24" s="25">
        <v>10</v>
      </c>
      <c r="E24" s="25">
        <v>14.5</v>
      </c>
      <c r="F24" s="22" t="s">
        <v>25</v>
      </c>
      <c r="G24" s="18">
        <v>12</v>
      </c>
      <c r="I24" s="8"/>
    </row>
    <row r="25" spans="1:9" ht="20.25">
      <c r="A25" s="25">
        <f t="shared" si="0"/>
        <v>14.555555555555555</v>
      </c>
      <c r="B25" s="25">
        <v>15</v>
      </c>
      <c r="C25" s="25">
        <v>17</v>
      </c>
      <c r="D25" s="25">
        <v>12</v>
      </c>
      <c r="E25" s="25">
        <v>14.5</v>
      </c>
      <c r="F25" s="22" t="s">
        <v>26</v>
      </c>
      <c r="G25" s="18">
        <v>13</v>
      </c>
      <c r="I25" s="8"/>
    </row>
    <row r="26" spans="1:9" ht="20.25">
      <c r="A26" s="25">
        <f t="shared" si="0"/>
        <v>11.388888888888889</v>
      </c>
      <c r="B26" s="25">
        <v>16</v>
      </c>
      <c r="C26" s="25">
        <v>10.5</v>
      </c>
      <c r="D26" s="25">
        <v>10</v>
      </c>
      <c r="E26" s="25">
        <v>12.5</v>
      </c>
      <c r="F26" s="22" t="s">
        <v>27</v>
      </c>
      <c r="G26" s="18">
        <v>14</v>
      </c>
      <c r="I26" s="8"/>
    </row>
    <row r="27" spans="1:9" ht="20.25">
      <c r="A27" s="25">
        <f t="shared" si="0"/>
        <v>17.388888888888889</v>
      </c>
      <c r="B27" s="25">
        <v>18</v>
      </c>
      <c r="C27" s="25">
        <v>17.5</v>
      </c>
      <c r="D27" s="25">
        <v>17</v>
      </c>
      <c r="E27" s="25">
        <v>17.5</v>
      </c>
      <c r="F27" s="22" t="s">
        <v>28</v>
      </c>
      <c r="G27" s="18">
        <v>15</v>
      </c>
      <c r="I27" s="8"/>
    </row>
    <row r="28" spans="1:9" ht="20.25">
      <c r="A28" s="25">
        <f t="shared" si="0"/>
        <v>16.5</v>
      </c>
      <c r="B28" s="25">
        <v>16</v>
      </c>
      <c r="C28" s="25">
        <v>15.5</v>
      </c>
      <c r="D28" s="25">
        <v>17</v>
      </c>
      <c r="E28" s="25">
        <v>17.5</v>
      </c>
      <c r="F28" s="22" t="s">
        <v>29</v>
      </c>
      <c r="G28" s="18">
        <v>16</v>
      </c>
      <c r="I28" s="8"/>
    </row>
    <row r="29" spans="1:9" ht="20.25">
      <c r="A29" s="25">
        <f t="shared" si="0"/>
        <v>12.277777777777779</v>
      </c>
      <c r="B29" s="25">
        <v>16</v>
      </c>
      <c r="C29" s="25">
        <v>17</v>
      </c>
      <c r="D29" s="25">
        <v>8.5</v>
      </c>
      <c r="E29" s="25">
        <v>9</v>
      </c>
      <c r="F29" s="22" t="s">
        <v>30</v>
      </c>
      <c r="G29" s="18">
        <v>17</v>
      </c>
      <c r="I29" s="8"/>
    </row>
    <row r="30" spans="1:9" ht="20.25">
      <c r="A30" s="25">
        <f t="shared" si="0"/>
        <v>12.833333333333334</v>
      </c>
      <c r="B30" s="25">
        <v>17</v>
      </c>
      <c r="C30" s="25">
        <v>10.5</v>
      </c>
      <c r="D30" s="25">
        <v>15</v>
      </c>
      <c r="E30" s="25">
        <v>11</v>
      </c>
      <c r="F30" s="22" t="s">
        <v>31</v>
      </c>
      <c r="G30" s="18">
        <v>18</v>
      </c>
      <c r="I30" s="8"/>
    </row>
    <row r="31" spans="1:9" ht="20.25">
      <c r="A31" s="25">
        <f t="shared" si="0"/>
        <v>16.555555555555557</v>
      </c>
      <c r="B31" s="25">
        <v>18</v>
      </c>
      <c r="C31" s="25">
        <v>17</v>
      </c>
      <c r="D31" s="25">
        <v>15</v>
      </c>
      <c r="E31" s="25">
        <v>17.5</v>
      </c>
      <c r="F31" s="22" t="s">
        <v>32</v>
      </c>
      <c r="G31" s="18">
        <v>19</v>
      </c>
      <c r="I31" s="8"/>
    </row>
    <row r="32" spans="1:9" ht="20.25">
      <c r="A32" s="25">
        <f t="shared" si="0"/>
        <v>11.722222222222221</v>
      </c>
      <c r="B32" s="25">
        <v>15</v>
      </c>
      <c r="C32" s="25">
        <v>10</v>
      </c>
      <c r="D32" s="25">
        <v>13.5</v>
      </c>
      <c r="E32" s="25">
        <v>10</v>
      </c>
      <c r="F32" s="22" t="s">
        <v>33</v>
      </c>
      <c r="G32" s="18">
        <v>20</v>
      </c>
      <c r="I32" s="8"/>
    </row>
    <row r="33" spans="1:9" ht="20.25">
      <c r="A33" s="25">
        <f t="shared" si="0"/>
        <v>16.444444444444443</v>
      </c>
      <c r="B33" s="25">
        <v>16</v>
      </c>
      <c r="C33" s="25">
        <v>18</v>
      </c>
      <c r="D33" s="25">
        <v>14</v>
      </c>
      <c r="E33" s="25">
        <v>18</v>
      </c>
      <c r="F33" s="22" t="s">
        <v>34</v>
      </c>
      <c r="G33" s="18">
        <v>21</v>
      </c>
      <c r="I33" s="8"/>
    </row>
    <row r="34" spans="1:9" ht="20.25">
      <c r="A34" s="25">
        <f t="shared" si="0"/>
        <v>11.333333333333334</v>
      </c>
      <c r="B34" s="25">
        <v>16</v>
      </c>
      <c r="C34" s="25">
        <v>10</v>
      </c>
      <c r="D34" s="25">
        <v>12</v>
      </c>
      <c r="E34" s="25">
        <v>10</v>
      </c>
      <c r="F34" s="22" t="s">
        <v>35</v>
      </c>
      <c r="G34" s="18">
        <v>22</v>
      </c>
      <c r="I34" s="8"/>
    </row>
    <row r="35" spans="1:9" ht="20.25">
      <c r="A35" s="25">
        <f t="shared" si="0"/>
        <v>10.388888888888889</v>
      </c>
      <c r="B35" s="25">
        <v>13</v>
      </c>
      <c r="C35" s="25">
        <v>8</v>
      </c>
      <c r="D35" s="25">
        <v>13.5</v>
      </c>
      <c r="E35" s="25">
        <v>8</v>
      </c>
      <c r="F35" s="22" t="s">
        <v>36</v>
      </c>
      <c r="G35" s="18">
        <v>23</v>
      </c>
      <c r="I35" s="8"/>
    </row>
    <row r="36" spans="1:9" ht="20.25">
      <c r="A36" s="25">
        <f t="shared" si="0"/>
        <v>14.277777777777779</v>
      </c>
      <c r="B36" s="25">
        <v>16</v>
      </c>
      <c r="C36" s="25">
        <v>12.5</v>
      </c>
      <c r="D36" s="25">
        <v>17</v>
      </c>
      <c r="E36" s="25">
        <v>12</v>
      </c>
      <c r="F36" s="22" t="s">
        <v>37</v>
      </c>
      <c r="G36" s="18">
        <v>24</v>
      </c>
      <c r="I36" s="8"/>
    </row>
    <row r="37" spans="1:9" ht="20.25">
      <c r="A37" s="25">
        <f t="shared" si="0"/>
        <v>16.722222222222221</v>
      </c>
      <c r="B37" s="25">
        <v>16.5</v>
      </c>
      <c r="C37" s="25">
        <v>18</v>
      </c>
      <c r="D37" s="25">
        <v>15</v>
      </c>
      <c r="E37" s="25">
        <v>17.5</v>
      </c>
      <c r="F37" s="22" t="s">
        <v>38</v>
      </c>
      <c r="G37" s="18">
        <v>25</v>
      </c>
      <c r="I37" s="8"/>
    </row>
    <row r="38" spans="1:9" ht="20.25">
      <c r="A38" s="25">
        <f t="shared" si="0"/>
        <v>12.722222222222221</v>
      </c>
      <c r="B38" s="25">
        <v>18</v>
      </c>
      <c r="C38" s="25">
        <v>10</v>
      </c>
      <c r="D38" s="25">
        <v>13.5</v>
      </c>
      <c r="E38" s="25">
        <v>13</v>
      </c>
      <c r="F38" s="22" t="s">
        <v>39</v>
      </c>
      <c r="G38" s="18">
        <v>26</v>
      </c>
      <c r="I38" s="8"/>
    </row>
    <row r="39" spans="1:9" ht="20.25">
      <c r="A39" s="25">
        <f t="shared" si="0"/>
        <v>4</v>
      </c>
      <c r="B39" s="25">
        <v>0</v>
      </c>
      <c r="C39" s="25">
        <v>0</v>
      </c>
      <c r="D39" s="25">
        <v>12</v>
      </c>
      <c r="E39" s="25">
        <v>0</v>
      </c>
      <c r="F39" s="22" t="s">
        <v>40</v>
      </c>
      <c r="G39" s="18">
        <v>27</v>
      </c>
      <c r="I39" s="8"/>
    </row>
    <row r="40" spans="1:9" ht="20.25">
      <c r="A40" s="6"/>
      <c r="B40" s="6"/>
      <c r="C40" s="6"/>
      <c r="D40" s="6"/>
      <c r="E40" s="6"/>
      <c r="F40" s="21"/>
      <c r="G40" s="24"/>
      <c r="I40" s="8"/>
    </row>
    <row r="42" spans="1:9" ht="27.75">
      <c r="D42" s="1" t="s">
        <v>0</v>
      </c>
    </row>
    <row r="44" spans="1:9" ht="24.75">
      <c r="D44" s="2" t="s">
        <v>1</v>
      </c>
      <c r="F44" s="2" t="s">
        <v>2</v>
      </c>
      <c r="H44" s="2"/>
    </row>
    <row r="45" spans="1:9" ht="24.75">
      <c r="D45" s="2" t="s">
        <v>3</v>
      </c>
      <c r="F45" s="2" t="s">
        <v>4</v>
      </c>
      <c r="H45" s="2"/>
    </row>
    <row r="46" spans="1:9" ht="24.75">
      <c r="A46" s="3"/>
      <c r="B46" s="3"/>
      <c r="C46" s="3"/>
      <c r="D46" s="4">
        <v>2016</v>
      </c>
      <c r="F46" s="2" t="s">
        <v>5</v>
      </c>
      <c r="H46" s="2"/>
    </row>
    <row r="47" spans="1:9" ht="18.75">
      <c r="A47" s="14"/>
      <c r="B47" s="14"/>
      <c r="C47" s="14"/>
      <c r="D47" s="9" t="s">
        <v>6</v>
      </c>
      <c r="E47" s="14"/>
      <c r="F47" s="14"/>
      <c r="G47" s="14"/>
      <c r="H47" s="14"/>
      <c r="I47" s="14"/>
    </row>
    <row r="48" spans="1:9" ht="23.25">
      <c r="A48" s="5" t="s">
        <v>7</v>
      </c>
      <c r="B48" s="5"/>
      <c r="C48" s="5"/>
      <c r="D48" s="5"/>
      <c r="E48" s="5"/>
      <c r="F48">
        <v>1</v>
      </c>
      <c r="G48" s="5" t="s">
        <v>8</v>
      </c>
    </row>
    <row r="49" spans="1:9" ht="24.75">
      <c r="B49" s="11" t="s">
        <v>101</v>
      </c>
      <c r="C49" s="29" t="s">
        <v>102</v>
      </c>
      <c r="D49" s="11"/>
      <c r="E49" s="11"/>
      <c r="F49" s="10"/>
      <c r="G49" s="12" t="s">
        <v>9</v>
      </c>
      <c r="H49" s="12"/>
    </row>
    <row r="50" spans="1:9" ht="21">
      <c r="A50" s="23"/>
      <c r="B50" s="23"/>
      <c r="C50" s="23"/>
      <c r="D50" s="23"/>
      <c r="E50" s="23"/>
      <c r="F50" s="10"/>
      <c r="G50" s="19" t="s">
        <v>10</v>
      </c>
      <c r="H50" s="23"/>
    </row>
    <row r="51" spans="1:9" ht="21">
      <c r="A51" s="13"/>
      <c r="B51" s="23" t="s">
        <v>100</v>
      </c>
      <c r="C51" s="23" t="s">
        <v>99</v>
      </c>
      <c r="D51" s="23" t="s">
        <v>99</v>
      </c>
      <c r="E51" s="23" t="s">
        <v>98</v>
      </c>
      <c r="F51" s="20"/>
      <c r="G51" s="13"/>
      <c r="H51" s="10"/>
    </row>
    <row r="52" spans="1:9" ht="20.25">
      <c r="A52" s="15" t="s">
        <v>11</v>
      </c>
      <c r="B52" s="15" t="s">
        <v>97</v>
      </c>
      <c r="C52" s="15" t="s">
        <v>96</v>
      </c>
      <c r="D52" s="15" t="s">
        <v>95</v>
      </c>
      <c r="E52" s="15" t="s">
        <v>94</v>
      </c>
      <c r="F52" s="16" t="s">
        <v>12</v>
      </c>
      <c r="G52" s="17" t="s">
        <v>13</v>
      </c>
      <c r="I52" s="7"/>
    </row>
    <row r="53" spans="1:9" ht="20.25">
      <c r="A53" s="25">
        <f t="shared" ref="A53:A79" si="1">(B:B+(C:C*3)+(D:D*3)+(E:E*2))/9</f>
        <v>14.444444444444445</v>
      </c>
      <c r="B53" s="25">
        <v>17</v>
      </c>
      <c r="C53" s="25">
        <v>15</v>
      </c>
      <c r="D53" s="25">
        <v>18</v>
      </c>
      <c r="E53" s="25">
        <v>7</v>
      </c>
      <c r="F53" s="22" t="s">
        <v>41</v>
      </c>
      <c r="G53" s="18">
        <v>1</v>
      </c>
      <c r="I53" s="8"/>
    </row>
    <row r="54" spans="1:9" ht="20.25">
      <c r="A54" s="25">
        <f t="shared" si="1"/>
        <v>11.666666666666666</v>
      </c>
      <c r="B54" s="25">
        <v>17</v>
      </c>
      <c r="C54" s="25">
        <v>13</v>
      </c>
      <c r="D54" s="25">
        <v>11</v>
      </c>
      <c r="E54" s="25">
        <v>8</v>
      </c>
      <c r="F54" s="22" t="s">
        <v>42</v>
      </c>
      <c r="G54" s="18">
        <v>2</v>
      </c>
      <c r="I54" s="8"/>
    </row>
    <row r="55" spans="1:9" ht="20.25">
      <c r="A55" s="25">
        <f t="shared" si="1"/>
        <v>12.666666666666666</v>
      </c>
      <c r="B55" s="25">
        <v>17</v>
      </c>
      <c r="C55" s="25">
        <v>11</v>
      </c>
      <c r="D55" s="25">
        <v>12</v>
      </c>
      <c r="E55" s="25">
        <v>14</v>
      </c>
      <c r="F55" s="22" t="s">
        <v>43</v>
      </c>
      <c r="G55" s="18">
        <v>3</v>
      </c>
      <c r="I55" s="8"/>
    </row>
    <row r="56" spans="1:9" ht="20.25">
      <c r="A56" s="25">
        <f t="shared" si="1"/>
        <v>12.833333333333334</v>
      </c>
      <c r="B56" s="25">
        <v>16</v>
      </c>
      <c r="C56" s="25">
        <v>14.5</v>
      </c>
      <c r="D56" s="25">
        <v>9</v>
      </c>
      <c r="E56" s="25">
        <v>14.5</v>
      </c>
      <c r="F56" s="22" t="s">
        <v>44</v>
      </c>
      <c r="G56" s="18">
        <v>4</v>
      </c>
      <c r="I56" s="8"/>
    </row>
    <row r="57" spans="1:9" ht="20.25">
      <c r="A57" s="25">
        <f t="shared" si="1"/>
        <v>12.111111111111111</v>
      </c>
      <c r="B57" s="25">
        <v>13</v>
      </c>
      <c r="C57" s="25">
        <v>13</v>
      </c>
      <c r="D57" s="25">
        <v>12</v>
      </c>
      <c r="E57" s="25">
        <v>10.5</v>
      </c>
      <c r="F57" s="22" t="s">
        <v>45</v>
      </c>
      <c r="G57" s="18">
        <v>5</v>
      </c>
      <c r="I57" s="8"/>
    </row>
    <row r="58" spans="1:9" ht="20.25">
      <c r="A58" s="25">
        <f t="shared" si="1"/>
        <v>14.666666666666666</v>
      </c>
      <c r="B58" s="25">
        <v>17.5</v>
      </c>
      <c r="C58" s="25">
        <v>14.5</v>
      </c>
      <c r="D58" s="25">
        <v>17</v>
      </c>
      <c r="E58" s="27">
        <v>10</v>
      </c>
      <c r="F58" s="22" t="s">
        <v>46</v>
      </c>
      <c r="G58" s="18">
        <v>6</v>
      </c>
      <c r="I58" s="8"/>
    </row>
    <row r="59" spans="1:9" ht="20.25">
      <c r="A59" s="25">
        <f t="shared" si="1"/>
        <v>14.777777777777779</v>
      </c>
      <c r="B59" s="25">
        <v>16</v>
      </c>
      <c r="C59" s="27">
        <v>10</v>
      </c>
      <c r="D59" s="25">
        <v>18</v>
      </c>
      <c r="E59" s="25">
        <v>16.5</v>
      </c>
      <c r="F59" s="22" t="s">
        <v>47</v>
      </c>
      <c r="G59" s="18">
        <v>7</v>
      </c>
      <c r="I59" s="8"/>
    </row>
    <row r="60" spans="1:9" ht="20.25">
      <c r="A60" s="25">
        <f t="shared" si="1"/>
        <v>14.777777777777779</v>
      </c>
      <c r="B60" s="25">
        <v>16</v>
      </c>
      <c r="C60" s="27">
        <v>10</v>
      </c>
      <c r="D60" s="25">
        <v>18</v>
      </c>
      <c r="E60" s="25">
        <v>16.5</v>
      </c>
      <c r="F60" s="22" t="s">
        <v>48</v>
      </c>
      <c r="G60" s="18">
        <v>8</v>
      </c>
      <c r="I60" s="8"/>
    </row>
    <row r="61" spans="1:9" ht="20.25">
      <c r="A61" s="25">
        <f t="shared" si="1"/>
        <v>13.333333333333334</v>
      </c>
      <c r="B61" s="25">
        <v>13</v>
      </c>
      <c r="C61" s="25">
        <v>11</v>
      </c>
      <c r="D61" s="25">
        <v>15</v>
      </c>
      <c r="E61" s="25">
        <v>14.5</v>
      </c>
      <c r="F61" s="22" t="s">
        <v>49</v>
      </c>
      <c r="G61" s="18">
        <v>9</v>
      </c>
      <c r="I61" s="8"/>
    </row>
    <row r="62" spans="1:9" ht="20.25">
      <c r="A62" s="25">
        <f t="shared" si="1"/>
        <v>15.277777777777779</v>
      </c>
      <c r="B62" s="25">
        <v>16.5</v>
      </c>
      <c r="C62" s="25">
        <v>16</v>
      </c>
      <c r="D62" s="25">
        <v>16</v>
      </c>
      <c r="E62" s="25">
        <v>12.5</v>
      </c>
      <c r="F62" s="22" t="s">
        <v>50</v>
      </c>
      <c r="G62" s="18">
        <v>10</v>
      </c>
      <c r="I62" s="8"/>
    </row>
    <row r="63" spans="1:9" ht="20.25">
      <c r="A63" s="25">
        <f t="shared" si="1"/>
        <v>14.611111111111111</v>
      </c>
      <c r="B63" s="25">
        <v>16.5</v>
      </c>
      <c r="C63" s="25">
        <v>16.5</v>
      </c>
      <c r="D63" s="25">
        <v>13.5</v>
      </c>
      <c r="E63" s="25">
        <v>12.5</v>
      </c>
      <c r="F63" s="22" t="s">
        <v>51</v>
      </c>
      <c r="G63" s="18">
        <v>11</v>
      </c>
      <c r="I63" s="8"/>
    </row>
    <row r="64" spans="1:9" ht="20.25">
      <c r="A64" s="25">
        <f t="shared" si="1"/>
        <v>7.5555555555555554</v>
      </c>
      <c r="B64" s="26"/>
      <c r="C64" s="25">
        <v>8</v>
      </c>
      <c r="D64" s="25">
        <v>8</v>
      </c>
      <c r="E64" s="25">
        <v>10</v>
      </c>
      <c r="F64" s="22" t="s">
        <v>52</v>
      </c>
      <c r="G64" s="18">
        <v>12</v>
      </c>
      <c r="I64" s="8"/>
    </row>
    <row r="65" spans="1:9" ht="20.25">
      <c r="A65" s="25">
        <f t="shared" si="1"/>
        <v>13.111111111111111</v>
      </c>
      <c r="B65" s="25">
        <v>17</v>
      </c>
      <c r="C65" s="25">
        <v>11</v>
      </c>
      <c r="D65" s="25">
        <v>17</v>
      </c>
      <c r="E65" s="25">
        <v>8.5</v>
      </c>
      <c r="F65" s="22" t="s">
        <v>53</v>
      </c>
      <c r="G65" s="18">
        <v>13</v>
      </c>
      <c r="I65" s="8"/>
    </row>
    <row r="66" spans="1:9" ht="20.25">
      <c r="A66" s="25">
        <f t="shared" si="1"/>
        <v>11.722222222222221</v>
      </c>
      <c r="B66" s="25">
        <v>16</v>
      </c>
      <c r="C66" s="25">
        <v>12.5</v>
      </c>
      <c r="D66" s="25">
        <v>12</v>
      </c>
      <c r="E66" s="25">
        <v>8</v>
      </c>
      <c r="F66" s="22" t="s">
        <v>54</v>
      </c>
      <c r="G66" s="18">
        <v>14</v>
      </c>
      <c r="I66" s="8"/>
    </row>
    <row r="67" spans="1:9" ht="20.25">
      <c r="A67" s="25">
        <f t="shared" si="1"/>
        <v>9.8888888888888893</v>
      </c>
      <c r="B67" s="25">
        <v>12</v>
      </c>
      <c r="C67" s="25">
        <v>10</v>
      </c>
      <c r="D67" s="25">
        <v>11</v>
      </c>
      <c r="E67" s="25">
        <v>7</v>
      </c>
      <c r="F67" s="22" t="s">
        <v>55</v>
      </c>
      <c r="G67" s="18">
        <v>15</v>
      </c>
      <c r="I67" s="8"/>
    </row>
    <row r="68" spans="1:9" ht="20.25">
      <c r="A68" s="25">
        <f t="shared" si="1"/>
        <v>9.2222222222222214</v>
      </c>
      <c r="B68" s="25">
        <v>17</v>
      </c>
      <c r="C68" s="25">
        <v>7</v>
      </c>
      <c r="D68" s="25">
        <v>9</v>
      </c>
      <c r="E68" s="25">
        <v>9</v>
      </c>
      <c r="F68" s="22" t="s">
        <v>56</v>
      </c>
      <c r="G68" s="18">
        <v>16</v>
      </c>
      <c r="I68" s="8"/>
    </row>
    <row r="69" spans="1:9" ht="20.25">
      <c r="A69" s="25">
        <f t="shared" si="1"/>
        <v>9.7222222222222214</v>
      </c>
      <c r="B69" s="25">
        <v>12</v>
      </c>
      <c r="C69" s="25">
        <v>11.5</v>
      </c>
      <c r="D69" s="25">
        <v>9</v>
      </c>
      <c r="E69" s="27">
        <v>7</v>
      </c>
      <c r="F69" s="22" t="s">
        <v>57</v>
      </c>
      <c r="G69" s="18">
        <v>17</v>
      </c>
      <c r="I69" s="8"/>
    </row>
    <row r="70" spans="1:9" ht="20.25">
      <c r="A70" s="25">
        <f t="shared" si="1"/>
        <v>12.277777777777779</v>
      </c>
      <c r="B70" s="25">
        <v>17</v>
      </c>
      <c r="C70" s="25">
        <v>12.5</v>
      </c>
      <c r="D70" s="25">
        <v>12</v>
      </c>
      <c r="E70" s="25">
        <v>10</v>
      </c>
      <c r="F70" s="22" t="s">
        <v>58</v>
      </c>
      <c r="G70" s="18">
        <v>18</v>
      </c>
      <c r="I70" s="8"/>
    </row>
    <row r="71" spans="1:9" ht="20.25">
      <c r="A71" s="25">
        <f t="shared" si="1"/>
        <v>10.222222222222221</v>
      </c>
      <c r="B71" s="25">
        <v>15</v>
      </c>
      <c r="C71" s="25">
        <v>10.5</v>
      </c>
      <c r="D71" s="25">
        <v>8.5</v>
      </c>
      <c r="E71" s="25">
        <v>10</v>
      </c>
      <c r="F71" s="22" t="s">
        <v>59</v>
      </c>
      <c r="G71" s="18">
        <v>19</v>
      </c>
      <c r="I71" s="8"/>
    </row>
    <row r="72" spans="1:9" ht="20.25">
      <c r="A72" s="25">
        <f t="shared" si="1"/>
        <v>12.222222222222221</v>
      </c>
      <c r="B72" s="25">
        <v>12</v>
      </c>
      <c r="C72" s="25">
        <v>18</v>
      </c>
      <c r="D72" s="25">
        <v>10</v>
      </c>
      <c r="E72" s="27">
        <v>7</v>
      </c>
      <c r="F72" s="22" t="s">
        <v>60</v>
      </c>
      <c r="G72" s="18">
        <v>20</v>
      </c>
      <c r="I72" s="8"/>
    </row>
    <row r="73" spans="1:9" ht="20.25">
      <c r="A73" s="25">
        <f t="shared" si="1"/>
        <v>10.777777777777779</v>
      </c>
      <c r="B73" s="25">
        <v>17</v>
      </c>
      <c r="C73" s="25">
        <v>11.5</v>
      </c>
      <c r="D73" s="25">
        <v>8.5</v>
      </c>
      <c r="E73" s="25">
        <v>10</v>
      </c>
      <c r="F73" s="22" t="s">
        <v>61</v>
      </c>
      <c r="G73" s="18">
        <v>21</v>
      </c>
      <c r="I73" s="8"/>
    </row>
    <row r="74" spans="1:9" ht="20.25">
      <c r="A74" s="25">
        <f t="shared" si="1"/>
        <v>11.944444444444445</v>
      </c>
      <c r="B74" s="25">
        <v>17</v>
      </c>
      <c r="C74" s="25">
        <v>14.5</v>
      </c>
      <c r="D74" s="25">
        <v>11</v>
      </c>
      <c r="E74" s="30">
        <v>7</v>
      </c>
      <c r="F74" s="22" t="s">
        <v>62</v>
      </c>
      <c r="G74" s="18">
        <v>22</v>
      </c>
      <c r="I74" s="8"/>
    </row>
    <row r="75" spans="1:9" ht="20.25">
      <c r="A75" s="25">
        <f t="shared" si="1"/>
        <v>15.888888888888889</v>
      </c>
      <c r="B75" s="25">
        <v>17</v>
      </c>
      <c r="C75" s="25">
        <v>18</v>
      </c>
      <c r="D75" s="25">
        <v>17</v>
      </c>
      <c r="E75" s="25">
        <v>10.5</v>
      </c>
      <c r="F75" s="22" t="s">
        <v>63</v>
      </c>
      <c r="G75" s="18">
        <v>23</v>
      </c>
      <c r="I75" s="8"/>
    </row>
    <row r="76" spans="1:9" ht="20.25">
      <c r="A76" s="25">
        <f t="shared" si="1"/>
        <v>12.888888888888889</v>
      </c>
      <c r="B76" s="25">
        <v>17</v>
      </c>
      <c r="C76" s="25">
        <v>9</v>
      </c>
      <c r="D76" s="25">
        <v>17</v>
      </c>
      <c r="E76" s="25">
        <v>10.5</v>
      </c>
      <c r="F76" s="22" t="s">
        <v>64</v>
      </c>
      <c r="G76" s="18">
        <v>24</v>
      </c>
      <c r="I76" s="8"/>
    </row>
    <row r="77" spans="1:9" ht="20.25">
      <c r="A77" s="25">
        <f t="shared" si="1"/>
        <v>10.777777777777779</v>
      </c>
      <c r="B77" s="25">
        <v>12.5</v>
      </c>
      <c r="C77" s="25">
        <v>9.5</v>
      </c>
      <c r="D77" s="25">
        <v>12</v>
      </c>
      <c r="E77" s="25">
        <v>10</v>
      </c>
      <c r="F77" s="22" t="s">
        <v>65</v>
      </c>
      <c r="G77" s="18">
        <v>25</v>
      </c>
      <c r="I77" s="8"/>
    </row>
    <row r="78" spans="1:9" ht="20.25">
      <c r="A78" s="25">
        <f t="shared" si="1"/>
        <v>13.111111111111111</v>
      </c>
      <c r="B78" s="25">
        <v>17</v>
      </c>
      <c r="C78" s="25">
        <v>11</v>
      </c>
      <c r="D78" s="25">
        <v>18</v>
      </c>
      <c r="E78" s="25">
        <v>7</v>
      </c>
      <c r="F78" s="22" t="s">
        <v>66</v>
      </c>
      <c r="G78" s="18">
        <v>26</v>
      </c>
      <c r="I78" s="8"/>
    </row>
    <row r="79" spans="1:9" ht="20.25">
      <c r="A79" s="25">
        <f t="shared" si="1"/>
        <v>16.222222222222221</v>
      </c>
      <c r="B79" s="25">
        <v>16</v>
      </c>
      <c r="C79" s="25">
        <v>17</v>
      </c>
      <c r="D79" s="25">
        <v>16</v>
      </c>
      <c r="E79" s="25">
        <v>15.5</v>
      </c>
      <c r="F79" s="22" t="s">
        <v>67</v>
      </c>
      <c r="G79" s="18">
        <v>27</v>
      </c>
      <c r="I79" s="8"/>
    </row>
    <row r="82" spans="1:9" ht="27.75">
      <c r="D82" s="1" t="s">
        <v>0</v>
      </c>
    </row>
    <row r="84" spans="1:9" ht="24.75">
      <c r="D84" s="2" t="s">
        <v>1</v>
      </c>
      <c r="F84" s="2" t="s">
        <v>2</v>
      </c>
      <c r="H84" s="2"/>
    </row>
    <row r="85" spans="1:9" ht="24.75">
      <c r="D85" s="2" t="s">
        <v>3</v>
      </c>
      <c r="F85" s="2" t="s">
        <v>4</v>
      </c>
      <c r="H85" s="2"/>
    </row>
    <row r="86" spans="1:9" ht="24.75">
      <c r="A86" s="3"/>
      <c r="B86" s="3"/>
      <c r="C86" s="3"/>
      <c r="D86" s="4">
        <v>2016</v>
      </c>
      <c r="F86" s="2" t="s">
        <v>5</v>
      </c>
      <c r="H86" s="2"/>
    </row>
    <row r="87" spans="1:9" ht="18.75">
      <c r="A87" s="14"/>
      <c r="B87" s="14"/>
      <c r="C87" s="14"/>
      <c r="D87" s="9" t="s">
        <v>6</v>
      </c>
      <c r="E87" s="14"/>
      <c r="F87" s="14"/>
      <c r="G87" s="14"/>
      <c r="I87" s="14"/>
    </row>
    <row r="88" spans="1:9" ht="23.25">
      <c r="A88" s="5" t="s">
        <v>7</v>
      </c>
      <c r="B88" s="5"/>
      <c r="C88" s="5"/>
      <c r="D88" s="5"/>
      <c r="E88" s="5"/>
      <c r="F88">
        <v>1</v>
      </c>
      <c r="G88" s="5" t="s">
        <v>8</v>
      </c>
    </row>
    <row r="89" spans="1:9" ht="24.75">
      <c r="B89" s="11" t="s">
        <v>101</v>
      </c>
      <c r="C89" s="29" t="s">
        <v>102</v>
      </c>
      <c r="D89" s="11"/>
      <c r="E89" s="11"/>
      <c r="F89" s="10"/>
      <c r="G89" s="12" t="s">
        <v>9</v>
      </c>
      <c r="H89" s="12"/>
    </row>
    <row r="90" spans="1:9" ht="21">
      <c r="A90" s="23"/>
      <c r="B90" s="23"/>
      <c r="C90" s="23"/>
      <c r="D90" s="23"/>
      <c r="E90" s="23"/>
      <c r="F90" s="10"/>
      <c r="G90" s="19" t="s">
        <v>10</v>
      </c>
      <c r="H90" s="23"/>
    </row>
    <row r="91" spans="1:9" ht="21">
      <c r="A91" s="13"/>
      <c r="B91" s="23" t="s">
        <v>100</v>
      </c>
      <c r="C91" s="23" t="s">
        <v>99</v>
      </c>
      <c r="D91" s="23" t="s">
        <v>99</v>
      </c>
      <c r="E91" s="23" t="s">
        <v>98</v>
      </c>
      <c r="F91" s="20"/>
      <c r="G91" s="13"/>
      <c r="H91" s="10"/>
    </row>
    <row r="92" spans="1:9" ht="20.25">
      <c r="A92" s="15" t="s">
        <v>11</v>
      </c>
      <c r="B92" s="15" t="s">
        <v>97</v>
      </c>
      <c r="C92" s="15" t="s">
        <v>96</v>
      </c>
      <c r="D92" s="15" t="s">
        <v>95</v>
      </c>
      <c r="E92" s="15" t="s">
        <v>94</v>
      </c>
      <c r="F92" s="16" t="s">
        <v>12</v>
      </c>
      <c r="G92" s="17" t="s">
        <v>13</v>
      </c>
      <c r="I92" s="7"/>
    </row>
    <row r="93" spans="1:9" ht="20.25">
      <c r="A93" s="25">
        <f t="shared" ref="A93:A106" si="2">(B:B+(C:C*3)+(D:D*3)+(E:E*2))/9</f>
        <v>9.5555555555555554</v>
      </c>
      <c r="B93" s="25">
        <v>12</v>
      </c>
      <c r="C93" s="25">
        <v>8</v>
      </c>
      <c r="D93" s="25">
        <v>11</v>
      </c>
      <c r="E93" s="25">
        <v>8.5</v>
      </c>
      <c r="F93" s="22" t="s">
        <v>68</v>
      </c>
      <c r="G93" s="18">
        <v>1</v>
      </c>
      <c r="I93" s="8"/>
    </row>
    <row r="94" spans="1:9" ht="20.25">
      <c r="A94" s="25">
        <f t="shared" si="2"/>
        <v>8.9444444444444446</v>
      </c>
      <c r="B94" s="25">
        <v>16</v>
      </c>
      <c r="C94" s="25">
        <v>10.5</v>
      </c>
      <c r="D94" s="25">
        <v>11</v>
      </c>
      <c r="E94" s="26"/>
      <c r="F94" s="22" t="s">
        <v>69</v>
      </c>
      <c r="G94" s="18">
        <v>2</v>
      </c>
      <c r="I94" s="8"/>
    </row>
    <row r="95" spans="1:9" ht="20.25">
      <c r="A95" s="25">
        <f t="shared" si="2"/>
        <v>11.666666666666666</v>
      </c>
      <c r="B95" s="25">
        <v>13</v>
      </c>
      <c r="C95" s="25">
        <v>11</v>
      </c>
      <c r="D95" s="25">
        <v>12</v>
      </c>
      <c r="E95" s="25">
        <v>11.5</v>
      </c>
      <c r="F95" s="22" t="s">
        <v>70</v>
      </c>
      <c r="G95" s="18">
        <v>3</v>
      </c>
      <c r="I95" s="8"/>
    </row>
    <row r="96" spans="1:9" ht="20.25">
      <c r="A96" s="25">
        <f t="shared" si="2"/>
        <v>10.5</v>
      </c>
      <c r="B96" s="25">
        <v>17</v>
      </c>
      <c r="C96" s="25">
        <v>10.5</v>
      </c>
      <c r="D96" s="25">
        <v>10</v>
      </c>
      <c r="E96" s="25">
        <v>8</v>
      </c>
      <c r="F96" s="22" t="s">
        <v>71</v>
      </c>
      <c r="G96" s="18">
        <v>4</v>
      </c>
      <c r="I96" s="8"/>
    </row>
    <row r="97" spans="1:9" ht="20.25">
      <c r="A97" s="25">
        <f t="shared" si="2"/>
        <v>11.222222222222221</v>
      </c>
      <c r="B97" s="25">
        <v>16.5</v>
      </c>
      <c r="C97" s="25">
        <v>11.5</v>
      </c>
      <c r="D97" s="25">
        <v>12</v>
      </c>
      <c r="E97" s="27">
        <v>7</v>
      </c>
      <c r="F97" s="22" t="s">
        <v>72</v>
      </c>
      <c r="G97" s="18">
        <v>5</v>
      </c>
      <c r="I97" s="8"/>
    </row>
    <row r="98" spans="1:9" ht="20.25">
      <c r="A98" s="25">
        <f t="shared" si="2"/>
        <v>7.9444444444444446</v>
      </c>
      <c r="B98" s="25">
        <v>13</v>
      </c>
      <c r="C98" s="25">
        <v>8.5</v>
      </c>
      <c r="D98" s="25">
        <v>11</v>
      </c>
      <c r="E98" s="26"/>
      <c r="F98" s="22" t="s">
        <v>73</v>
      </c>
      <c r="G98" s="18">
        <v>6</v>
      </c>
      <c r="I98" s="8"/>
    </row>
    <row r="99" spans="1:9" ht="20.25">
      <c r="A99" s="25">
        <f t="shared" si="2"/>
        <v>8.8333333333333339</v>
      </c>
      <c r="B99" s="25">
        <v>17.5</v>
      </c>
      <c r="C99" s="25">
        <v>9</v>
      </c>
      <c r="D99" s="27">
        <v>7</v>
      </c>
      <c r="E99" s="25">
        <v>7</v>
      </c>
      <c r="F99" s="22" t="s">
        <v>74</v>
      </c>
      <c r="G99" s="18">
        <v>7</v>
      </c>
      <c r="I99" s="8"/>
    </row>
    <row r="100" spans="1:9" ht="20.25">
      <c r="A100" s="25">
        <f t="shared" si="2"/>
        <v>3.6666666666666665</v>
      </c>
      <c r="B100" s="26"/>
      <c r="C100" s="26"/>
      <c r="D100" s="25">
        <v>11</v>
      </c>
      <c r="E100" s="26"/>
      <c r="F100" s="22" t="s">
        <v>75</v>
      </c>
      <c r="G100" s="18">
        <v>8</v>
      </c>
      <c r="I100" s="8"/>
    </row>
    <row r="101" spans="1:9" ht="20.25">
      <c r="A101" s="25">
        <f t="shared" si="2"/>
        <v>6.666666666666667</v>
      </c>
      <c r="B101" s="25">
        <v>16</v>
      </c>
      <c r="C101" s="26"/>
      <c r="D101" s="25">
        <v>8</v>
      </c>
      <c r="E101" s="25">
        <v>10</v>
      </c>
      <c r="F101" s="22" t="s">
        <v>76</v>
      </c>
      <c r="G101" s="18">
        <v>9</v>
      </c>
      <c r="I101" s="8"/>
    </row>
    <row r="102" spans="1:9" ht="20.25">
      <c r="A102" s="25">
        <f t="shared" si="2"/>
        <v>11.888888888888889</v>
      </c>
      <c r="B102" s="25">
        <v>12</v>
      </c>
      <c r="C102" s="25">
        <v>13</v>
      </c>
      <c r="D102" s="25">
        <v>12</v>
      </c>
      <c r="E102" s="25">
        <v>10</v>
      </c>
      <c r="F102" s="22" t="s">
        <v>77</v>
      </c>
      <c r="G102" s="18">
        <v>10</v>
      </c>
      <c r="I102" s="8"/>
    </row>
    <row r="103" spans="1:9" ht="20.25">
      <c r="A103" s="25">
        <f t="shared" si="2"/>
        <v>11.111111111111111</v>
      </c>
      <c r="B103" s="25">
        <v>15.5</v>
      </c>
      <c r="C103" s="25">
        <v>12.5</v>
      </c>
      <c r="D103" s="25">
        <v>11</v>
      </c>
      <c r="E103" s="27">
        <v>7</v>
      </c>
      <c r="F103" s="22" t="s">
        <v>78</v>
      </c>
      <c r="G103" s="18">
        <v>11</v>
      </c>
      <c r="I103" s="8"/>
    </row>
    <row r="104" spans="1:9" ht="20.25">
      <c r="A104" s="25">
        <f t="shared" si="2"/>
        <v>11.666666666666666</v>
      </c>
      <c r="B104" s="25">
        <v>13</v>
      </c>
      <c r="C104" s="25">
        <v>13</v>
      </c>
      <c r="D104" s="25">
        <v>11</v>
      </c>
      <c r="E104" s="25">
        <v>10</v>
      </c>
      <c r="F104" s="22" t="s">
        <v>79</v>
      </c>
      <c r="G104" s="18">
        <v>12</v>
      </c>
      <c r="I104" s="8"/>
    </row>
    <row r="105" spans="1:9" ht="20.25">
      <c r="A105" s="25">
        <f t="shared" si="2"/>
        <v>12.722222222222221</v>
      </c>
      <c r="B105" s="25">
        <v>16.5</v>
      </c>
      <c r="C105" s="25">
        <v>13</v>
      </c>
      <c r="D105" s="25">
        <v>12</v>
      </c>
      <c r="E105" s="25">
        <v>11.5</v>
      </c>
      <c r="F105" s="22" t="s">
        <v>80</v>
      </c>
      <c r="G105" s="18">
        <v>13</v>
      </c>
      <c r="I105" s="8"/>
    </row>
    <row r="106" spans="1:9" ht="20.25">
      <c r="A106" s="25">
        <f t="shared" si="2"/>
        <v>3</v>
      </c>
      <c r="B106" s="25">
        <v>13</v>
      </c>
      <c r="C106" s="26"/>
      <c r="D106" s="26"/>
      <c r="E106" s="25">
        <v>7</v>
      </c>
      <c r="F106" s="22" t="s">
        <v>81</v>
      </c>
      <c r="G106" s="18">
        <v>14</v>
      </c>
      <c r="I106" s="8"/>
    </row>
    <row r="107" spans="1:9" ht="20.25">
      <c r="A107" s="25">
        <f>((C:C*3)+(D:D*3)+(E:E*2))/8</f>
        <v>13.25</v>
      </c>
      <c r="B107" s="28">
        <v>13.5</v>
      </c>
      <c r="C107" s="25">
        <v>18</v>
      </c>
      <c r="D107" s="25">
        <v>10</v>
      </c>
      <c r="E107" s="25">
        <v>11</v>
      </c>
      <c r="F107" s="22" t="s">
        <v>82</v>
      </c>
      <c r="G107" s="18">
        <v>15</v>
      </c>
      <c r="I107" s="8"/>
    </row>
    <row r="108" spans="1:9" ht="20.25">
      <c r="A108" s="25">
        <f t="shared" ref="A108:A118" si="3">(B:B+(C:C*3)+(D:D*3)+(E:E*2))/9</f>
        <v>10.666666666666666</v>
      </c>
      <c r="B108" s="25">
        <v>17</v>
      </c>
      <c r="C108" s="25">
        <v>11</v>
      </c>
      <c r="D108" s="25">
        <v>10</v>
      </c>
      <c r="E108" s="25">
        <v>8</v>
      </c>
      <c r="F108" s="22" t="s">
        <v>83</v>
      </c>
      <c r="G108" s="18">
        <v>16</v>
      </c>
      <c r="I108" s="8"/>
    </row>
    <row r="109" spans="1:9" ht="20.25">
      <c r="A109" s="25">
        <f t="shared" si="3"/>
        <v>11.611111111111111</v>
      </c>
      <c r="B109" s="25">
        <v>14</v>
      </c>
      <c r="C109" s="25">
        <v>11.5</v>
      </c>
      <c r="D109" s="25">
        <v>12</v>
      </c>
      <c r="E109" s="25">
        <v>10</v>
      </c>
      <c r="F109" s="22" t="s">
        <v>84</v>
      </c>
      <c r="G109" s="18">
        <v>17</v>
      </c>
      <c r="I109" s="8"/>
    </row>
    <row r="110" spans="1:9" ht="20.25">
      <c r="A110" s="25">
        <f t="shared" si="3"/>
        <v>2.6666666666666665</v>
      </c>
      <c r="B110" s="25">
        <v>10</v>
      </c>
      <c r="C110" s="26"/>
      <c r="D110" s="26"/>
      <c r="E110" s="25">
        <v>7</v>
      </c>
      <c r="F110" s="22" t="s">
        <v>85</v>
      </c>
      <c r="G110" s="18">
        <v>18</v>
      </c>
      <c r="I110" s="8"/>
    </row>
    <row r="111" spans="1:9" ht="20.25">
      <c r="A111" s="25">
        <f t="shared" si="3"/>
        <v>12.611111111111111</v>
      </c>
      <c r="B111" s="25">
        <v>17</v>
      </c>
      <c r="C111" s="25">
        <v>10</v>
      </c>
      <c r="D111" s="25">
        <v>13.5</v>
      </c>
      <c r="E111" s="25">
        <v>13</v>
      </c>
      <c r="F111" s="22" t="s">
        <v>86</v>
      </c>
      <c r="G111" s="18">
        <v>19</v>
      </c>
      <c r="I111" s="8"/>
    </row>
    <row r="112" spans="1:9" ht="20.25">
      <c r="A112" s="25">
        <f t="shared" si="3"/>
        <v>6.7222222222222223</v>
      </c>
      <c r="B112" s="25">
        <v>16.5</v>
      </c>
      <c r="C112" s="26"/>
      <c r="D112" s="25">
        <v>8</v>
      </c>
      <c r="E112" s="25">
        <v>10</v>
      </c>
      <c r="F112" s="22" t="s">
        <v>87</v>
      </c>
      <c r="G112" s="18">
        <v>20</v>
      </c>
      <c r="I112" s="8"/>
    </row>
    <row r="113" spans="1:9" ht="20.25">
      <c r="A113" s="25">
        <f t="shared" si="3"/>
        <v>12.777777777777779</v>
      </c>
      <c r="B113" s="25">
        <v>12</v>
      </c>
      <c r="C113" s="25">
        <v>11</v>
      </c>
      <c r="D113" s="25">
        <v>16</v>
      </c>
      <c r="E113" s="25">
        <v>11</v>
      </c>
      <c r="F113" s="22" t="s">
        <v>88</v>
      </c>
      <c r="G113" s="18">
        <v>22</v>
      </c>
      <c r="I113" s="8"/>
    </row>
    <row r="114" spans="1:9" ht="20.25">
      <c r="A114" s="25">
        <f t="shared" si="3"/>
        <v>1.3333333333333333</v>
      </c>
      <c r="B114" s="25">
        <v>12</v>
      </c>
      <c r="C114" s="26"/>
      <c r="D114" s="26"/>
      <c r="E114" s="26"/>
      <c r="F114" s="22" t="s">
        <v>89</v>
      </c>
      <c r="G114" s="18">
        <v>23</v>
      </c>
      <c r="I114" s="8"/>
    </row>
    <row r="115" spans="1:9" ht="20.25">
      <c r="A115" s="25">
        <f t="shared" si="3"/>
        <v>10.333333333333334</v>
      </c>
      <c r="B115" s="25">
        <v>17</v>
      </c>
      <c r="C115" s="25">
        <v>8</v>
      </c>
      <c r="D115" s="25">
        <v>12</v>
      </c>
      <c r="E115" s="25">
        <v>8</v>
      </c>
      <c r="F115" s="22" t="s">
        <v>90</v>
      </c>
      <c r="G115" s="18">
        <v>24</v>
      </c>
      <c r="I115" s="8"/>
    </row>
    <row r="116" spans="1:9" ht="20.25">
      <c r="A116" s="25">
        <f t="shared" si="3"/>
        <v>12.611111111111111</v>
      </c>
      <c r="B116" s="25">
        <v>15.5</v>
      </c>
      <c r="C116" s="25">
        <v>13</v>
      </c>
      <c r="D116" s="25">
        <v>11</v>
      </c>
      <c r="E116" s="25">
        <v>13</v>
      </c>
      <c r="F116" s="22" t="s">
        <v>91</v>
      </c>
      <c r="G116" s="18">
        <v>25</v>
      </c>
      <c r="I116" s="8"/>
    </row>
    <row r="117" spans="1:9" ht="20.25">
      <c r="A117" s="25">
        <f t="shared" si="3"/>
        <v>10.166666666666666</v>
      </c>
      <c r="B117" s="25">
        <v>13</v>
      </c>
      <c r="C117" s="25">
        <v>9.5</v>
      </c>
      <c r="D117" s="25">
        <v>12</v>
      </c>
      <c r="E117" s="25">
        <v>7</v>
      </c>
      <c r="F117" s="22" t="s">
        <v>92</v>
      </c>
      <c r="G117" s="18">
        <v>26</v>
      </c>
      <c r="I117" s="8"/>
    </row>
    <row r="118" spans="1:9" ht="20.25">
      <c r="A118" s="25">
        <f t="shared" si="3"/>
        <v>9.2222222222222214</v>
      </c>
      <c r="B118" s="25">
        <v>16</v>
      </c>
      <c r="C118" s="27">
        <v>7</v>
      </c>
      <c r="D118" s="25">
        <v>12</v>
      </c>
      <c r="E118" s="25">
        <v>5</v>
      </c>
      <c r="F118" s="22" t="s">
        <v>93</v>
      </c>
      <c r="G118" s="18">
        <v>27</v>
      </c>
      <c r="I118" s="8"/>
    </row>
    <row r="119" spans="1:9" ht="20.25">
      <c r="I119" s="8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Analyse Morph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YOUCEF-LAB</dc:creator>
  <cp:lastModifiedBy>pc</cp:lastModifiedBy>
  <cp:lastPrinted>2016-12-22T09:20:34Z</cp:lastPrinted>
  <dcterms:created xsi:type="dcterms:W3CDTF">2016-12-20T08:10:35Z</dcterms:created>
  <dcterms:modified xsi:type="dcterms:W3CDTF">2016-12-28T09:23:22Z</dcterms:modified>
</cp:coreProperties>
</file>